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deelde drives\Huisvesting en Beheer\03 Gemeenten\Gemeente Leidschendam-Voorburg\10 Gemeentelijke verzekeringen\"/>
    </mc:Choice>
  </mc:AlternateContent>
  <xr:revisionPtr revIDLastSave="0" documentId="13_ncr:1_{8414E0C3-3AFE-4A8D-B6CE-B34910409141}" xr6:coauthVersionLast="36" xr6:coauthVersionMax="46" xr10:uidLastSave="{00000000-0000-0000-0000-000000000000}"/>
  <bookViews>
    <workbookView xWindow="-108" yWindow="-108" windowWidth="23256" windowHeight="12576" xr2:uid="{95A54E59-96CF-46A7-9B09-ECC8CF3980E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I8" i="1" l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<sst xmlns="http://schemas.openxmlformats.org/spreadsheetml/2006/main" count="100" uniqueCount="49">
  <si>
    <t>Adres</t>
  </si>
  <si>
    <t>Risico object</t>
  </si>
  <si>
    <t>Postcode</t>
  </si>
  <si>
    <t>Plaats</t>
  </si>
  <si>
    <t>getaxeerd</t>
  </si>
  <si>
    <t>Taxatie 2021
Opstal</t>
  </si>
  <si>
    <t>Taxatie 2021
Inventaris</t>
  </si>
  <si>
    <t>Totaal</t>
  </si>
  <si>
    <t>Zonnepanelen</t>
  </si>
  <si>
    <t>Asbest</t>
  </si>
  <si>
    <t>Inbraakalarm-systeem</t>
  </si>
  <si>
    <t>BMI</t>
  </si>
  <si>
    <t>Leegstand</t>
  </si>
  <si>
    <t>NEN3140 datum uitgevoerd</t>
  </si>
  <si>
    <t>Bouwaard afwijkend van steen/hard</t>
  </si>
  <si>
    <t>Aart van der Leeuwkade 1</t>
  </si>
  <si>
    <t>Gymnasium Novum</t>
  </si>
  <si>
    <t>2274 KX</t>
  </si>
  <si>
    <t>Voorburg</t>
  </si>
  <si>
    <t>#1</t>
  </si>
  <si>
    <t>v30</t>
  </si>
  <si>
    <t>nvt</t>
  </si>
  <si>
    <t>Nee</t>
  </si>
  <si>
    <t>Aart van der Leeuwkade 14</t>
  </si>
  <si>
    <t>St.Maartenscollege</t>
  </si>
  <si>
    <t>v31</t>
  </si>
  <si>
    <t>Kolfschotenlaan 5</t>
  </si>
  <si>
    <t>Veurs College Voorburg</t>
  </si>
  <si>
    <t>2262 EZ</t>
  </si>
  <si>
    <t>Leidschendam</t>
  </si>
  <si>
    <t>Fluitpolderplein 9</t>
  </si>
  <si>
    <t>s Gravendreefcollege</t>
  </si>
  <si>
    <t>2262 ED</t>
  </si>
  <si>
    <t>Loolaan 125</t>
  </si>
  <si>
    <t>Scholengemeenschap Dalton Voorburg</t>
  </si>
  <si>
    <t>2271 TM</t>
  </si>
  <si>
    <t>v14</t>
  </si>
  <si>
    <t>Van Horvettestraat 3</t>
  </si>
  <si>
    <t>2274 JW</t>
  </si>
  <si>
    <t>v32</t>
  </si>
  <si>
    <t>Marcellus Emantslaan 2A</t>
  </si>
  <si>
    <t>sporthal</t>
  </si>
  <si>
    <t xml:space="preserve">2274 KX </t>
  </si>
  <si>
    <t>v37</t>
  </si>
  <si>
    <t>ja</t>
  </si>
  <si>
    <t>nee</t>
  </si>
  <si>
    <t>waarschijnlijk</t>
  </si>
  <si>
    <t>op planning voor 2021-2022</t>
  </si>
  <si>
    <t>NEN3140 elektrische arbeidsmiddelen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</si>
</sst>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8"/>
      <color rgb="FF7030A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textRotation="90"/>
    </xf>
    <xf numFmtId="1" fontId="2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4" xfId="0" applyFont="1" applyBorder="1"/>
    <xf numFmtId="1" fontId="5" fillId="0" borderId="4" xfId="0" applyNumberFormat="1" applyFont="1" applyBorder="1"/>
    <xf numFmtId="165" fontId="4" fillId="0" borderId="4" xfId="0" applyNumberFormat="1" applyFont="1" applyBorder="1"/>
    <xf numFmtId="165" fontId="4" fillId="0" borderId="4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4" xfId="0" quotePrefix="1" applyFont="1" applyBorder="1"/>
    <xf numFmtId="0" fontId="6" fillId="4" borderId="0" xfId="0" applyFont="1" applyFill="1" applyAlignment="1">
      <alignment horizontal="center" textRotation="90"/>
    </xf>
    <xf numFmtId="0" fontId="6" fillId="4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0930-16AB-45C2-9B67-871CFC56F538}">
  <dimension ref="A1:R8"/>
  <sheetViews>
    <sheetView tabSelected="1" topLeftCell="B1" workbookViewId="0">
      <selection activeCell="Q12" sqref="Q12"/>
    </sheetView>
  </sheetViews>
  <sheetFormatPr defaultRowHeight="14.4" x14ac:dyDescent="0.3"/>
  <cols>
    <col min="1" max="1" width="23.44140625" bestFit="1" customWidth="1"/>
    <col min="2" max="2" width="16.6640625" bestFit="1" customWidth="1"/>
    <col min="7" max="9" width="11.6640625" bestFit="1" customWidth="1"/>
    <col min="11" max="11" width="12.33203125" bestFit="1" customWidth="1"/>
    <col min="12" max="12" width="12" bestFit="1" customWidth="1"/>
    <col min="13" max="14" width="10.6640625" bestFit="1" customWidth="1"/>
    <col min="17" max="17" width="23.88671875" bestFit="1" customWidth="1"/>
    <col min="18" max="18" width="10.44140625" customWidth="1"/>
  </cols>
  <sheetData>
    <row r="1" spans="1:18" ht="174.6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 t="s">
        <v>5</v>
      </c>
      <c r="H1" s="6" t="s">
        <v>6</v>
      </c>
      <c r="I1" s="7" t="s">
        <v>7</v>
      </c>
      <c r="J1" s="8"/>
      <c r="K1" s="9" t="s">
        <v>8</v>
      </c>
      <c r="L1" s="9" t="s">
        <v>9</v>
      </c>
      <c r="M1" s="10" t="s">
        <v>10</v>
      </c>
      <c r="N1" s="9" t="s">
        <v>11</v>
      </c>
      <c r="O1" s="9" t="s">
        <v>12</v>
      </c>
      <c r="P1" s="18" t="s">
        <v>48</v>
      </c>
      <c r="Q1" s="10" t="s">
        <v>13</v>
      </c>
      <c r="R1" s="10" t="s">
        <v>14</v>
      </c>
    </row>
    <row r="2" spans="1:18" x14ac:dyDescent="0.3">
      <c r="A2" s="11" t="s">
        <v>15</v>
      </c>
      <c r="B2" s="11" t="s">
        <v>16</v>
      </c>
      <c r="C2" s="11" t="s">
        <v>17</v>
      </c>
      <c r="D2" s="11" t="s">
        <v>18</v>
      </c>
      <c r="E2" s="11" t="s">
        <v>19</v>
      </c>
      <c r="F2" s="12" t="s">
        <v>20</v>
      </c>
      <c r="G2" s="13">
        <v>14640000</v>
      </c>
      <c r="H2" s="14">
        <v>1225000</v>
      </c>
      <c r="I2" s="15">
        <f t="shared" ref="I2:I8" si="0">SUM(G2:H2)</f>
        <v>15865000</v>
      </c>
      <c r="J2" s="16"/>
      <c r="K2" s="16" t="s">
        <v>44</v>
      </c>
      <c r="L2" s="16" t="s">
        <v>45</v>
      </c>
      <c r="M2" s="16" t="s">
        <v>44</v>
      </c>
      <c r="N2" s="16" t="s">
        <v>44</v>
      </c>
      <c r="O2" s="16" t="s">
        <v>21</v>
      </c>
      <c r="P2" s="19">
        <v>2021</v>
      </c>
      <c r="Q2" s="16" t="s">
        <v>47</v>
      </c>
      <c r="R2" s="16" t="s">
        <v>22</v>
      </c>
    </row>
    <row r="3" spans="1:18" x14ac:dyDescent="0.3">
      <c r="A3" s="11" t="s">
        <v>23</v>
      </c>
      <c r="B3" s="11" t="s">
        <v>24</v>
      </c>
      <c r="C3" s="11" t="s">
        <v>17</v>
      </c>
      <c r="D3" s="11" t="s">
        <v>18</v>
      </c>
      <c r="E3" s="11" t="s">
        <v>19</v>
      </c>
      <c r="F3" s="12" t="s">
        <v>25</v>
      </c>
      <c r="G3" s="13">
        <v>18800000</v>
      </c>
      <c r="H3" s="14">
        <v>10800000</v>
      </c>
      <c r="I3" s="15">
        <f t="shared" si="0"/>
        <v>29600000</v>
      </c>
      <c r="J3" s="16"/>
      <c r="K3" s="16" t="s">
        <v>44</v>
      </c>
      <c r="L3" s="16" t="s">
        <v>46</v>
      </c>
      <c r="M3" s="16" t="s">
        <v>44</v>
      </c>
      <c r="N3" s="16" t="s">
        <v>44</v>
      </c>
      <c r="O3" s="16" t="s">
        <v>21</v>
      </c>
      <c r="P3" s="19">
        <v>2021</v>
      </c>
      <c r="Q3" s="16">
        <v>2018</v>
      </c>
      <c r="R3" s="16" t="s">
        <v>22</v>
      </c>
    </row>
    <row r="4" spans="1:18" x14ac:dyDescent="0.3">
      <c r="A4" s="11" t="s">
        <v>26</v>
      </c>
      <c r="B4" s="11" t="s">
        <v>27</v>
      </c>
      <c r="C4" s="11" t="s">
        <v>28</v>
      </c>
      <c r="D4" s="11" t="s">
        <v>29</v>
      </c>
      <c r="E4" s="11" t="s">
        <v>19</v>
      </c>
      <c r="F4" s="12">
        <v>19</v>
      </c>
      <c r="G4" s="13">
        <v>11725000</v>
      </c>
      <c r="H4" s="14">
        <v>1450000</v>
      </c>
      <c r="I4" s="15">
        <f t="shared" si="0"/>
        <v>13175000</v>
      </c>
      <c r="J4" s="16"/>
      <c r="K4" s="16" t="s">
        <v>44</v>
      </c>
      <c r="L4" s="16" t="s">
        <v>45</v>
      </c>
      <c r="M4" s="16" t="s">
        <v>44</v>
      </c>
      <c r="N4" s="16" t="s">
        <v>44</v>
      </c>
      <c r="O4" s="16" t="s">
        <v>21</v>
      </c>
      <c r="P4" s="19">
        <v>2021</v>
      </c>
      <c r="Q4" s="16">
        <v>2020</v>
      </c>
      <c r="R4" s="16" t="s">
        <v>22</v>
      </c>
    </row>
    <row r="5" spans="1:18" x14ac:dyDescent="0.3">
      <c r="A5" s="11" t="s">
        <v>30</v>
      </c>
      <c r="B5" s="17" t="s">
        <v>31</v>
      </c>
      <c r="C5" s="11" t="s">
        <v>32</v>
      </c>
      <c r="D5" s="11" t="s">
        <v>29</v>
      </c>
      <c r="E5" s="11" t="s">
        <v>19</v>
      </c>
      <c r="F5" s="12">
        <v>9</v>
      </c>
      <c r="G5" s="13">
        <v>6900000</v>
      </c>
      <c r="H5" s="14">
        <v>515000</v>
      </c>
      <c r="I5" s="15">
        <f t="shared" si="0"/>
        <v>7415000</v>
      </c>
      <c r="J5" s="16"/>
      <c r="K5" s="16" t="s">
        <v>45</v>
      </c>
      <c r="L5" s="16" t="s">
        <v>45</v>
      </c>
      <c r="M5" s="16" t="s">
        <v>44</v>
      </c>
      <c r="N5" s="16" t="s">
        <v>44</v>
      </c>
      <c r="O5" s="16" t="s">
        <v>21</v>
      </c>
      <c r="P5" s="19">
        <v>2021</v>
      </c>
      <c r="Q5" s="16">
        <v>2021</v>
      </c>
      <c r="R5" s="16" t="s">
        <v>22</v>
      </c>
    </row>
    <row r="6" spans="1:18" x14ac:dyDescent="0.3">
      <c r="A6" s="11" t="s">
        <v>33</v>
      </c>
      <c r="B6" s="11" t="s">
        <v>34</v>
      </c>
      <c r="C6" s="11" t="s">
        <v>35</v>
      </c>
      <c r="D6" s="11" t="s">
        <v>18</v>
      </c>
      <c r="E6" s="11" t="s">
        <v>19</v>
      </c>
      <c r="F6" s="12" t="s">
        <v>36</v>
      </c>
      <c r="G6" s="13">
        <v>19250000</v>
      </c>
      <c r="H6" s="14">
        <v>1975000</v>
      </c>
      <c r="I6" s="15">
        <f t="shared" si="0"/>
        <v>21225000</v>
      </c>
      <c r="J6" s="16"/>
      <c r="K6" s="16" t="s">
        <v>44</v>
      </c>
      <c r="L6" s="16" t="s">
        <v>46</v>
      </c>
      <c r="M6" s="16" t="s">
        <v>44</v>
      </c>
      <c r="N6" s="16" t="s">
        <v>44</v>
      </c>
      <c r="O6" s="16" t="s">
        <v>21</v>
      </c>
      <c r="P6" s="19">
        <v>2021</v>
      </c>
      <c r="Q6" s="16" t="str">
        <f>Q2</f>
        <v>op planning voor 2021-2022</v>
      </c>
      <c r="R6" s="16" t="s">
        <v>22</v>
      </c>
    </row>
    <row r="7" spans="1:18" x14ac:dyDescent="0.3">
      <c r="A7" s="11" t="s">
        <v>37</v>
      </c>
      <c r="B7" s="11" t="s">
        <v>27</v>
      </c>
      <c r="C7" s="11" t="s">
        <v>38</v>
      </c>
      <c r="D7" s="11" t="s">
        <v>18</v>
      </c>
      <c r="E7" s="11" t="s">
        <v>19</v>
      </c>
      <c r="F7" s="12" t="s">
        <v>39</v>
      </c>
      <c r="G7" s="13">
        <v>5135000</v>
      </c>
      <c r="H7" s="14">
        <v>1050000</v>
      </c>
      <c r="I7" s="15">
        <f t="shared" si="0"/>
        <v>6185000</v>
      </c>
      <c r="J7" s="16"/>
      <c r="K7" s="16" t="s">
        <v>45</v>
      </c>
      <c r="L7" s="16" t="s">
        <v>44</v>
      </c>
      <c r="M7" s="16" t="s">
        <v>44</v>
      </c>
      <c r="N7" s="16" t="s">
        <v>44</v>
      </c>
      <c r="O7" s="16" t="s">
        <v>21</v>
      </c>
      <c r="P7" s="19">
        <v>2021</v>
      </c>
      <c r="Q7" s="16" t="s">
        <v>47</v>
      </c>
      <c r="R7" s="16" t="s">
        <v>22</v>
      </c>
    </row>
    <row r="8" spans="1:18" x14ac:dyDescent="0.3">
      <c r="A8" s="11" t="s">
        <v>40</v>
      </c>
      <c r="B8" s="11" t="s">
        <v>41</v>
      </c>
      <c r="C8" s="11" t="s">
        <v>42</v>
      </c>
      <c r="D8" s="11" t="s">
        <v>18</v>
      </c>
      <c r="E8" s="11" t="s">
        <v>19</v>
      </c>
      <c r="F8" s="12" t="s">
        <v>43</v>
      </c>
      <c r="G8" s="13">
        <v>3150000</v>
      </c>
      <c r="H8" s="14">
        <v>200000</v>
      </c>
      <c r="I8" s="15">
        <f t="shared" si="0"/>
        <v>3350000</v>
      </c>
      <c r="J8" s="16"/>
      <c r="K8" s="16" t="s">
        <v>44</v>
      </c>
      <c r="L8" s="16" t="s">
        <v>45</v>
      </c>
      <c r="M8" s="16" t="s">
        <v>44</v>
      </c>
      <c r="N8" s="16" t="s">
        <v>44</v>
      </c>
      <c r="O8" s="16" t="s">
        <v>21</v>
      </c>
      <c r="P8" s="19">
        <v>2021</v>
      </c>
      <c r="Q8" s="16">
        <v>2020</v>
      </c>
      <c r="R8" s="16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Keijzer, Ellen de</dc:creator>
  <cp:lastModifiedBy>Michiel van Hennik</cp:lastModifiedBy>
  <dcterms:created xsi:type="dcterms:W3CDTF">2021-09-17T08:43:03Z</dcterms:created>
  <dcterms:modified xsi:type="dcterms:W3CDTF">2021-09-26T18:07:02Z</dcterms:modified>
</cp:coreProperties>
</file>